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/>
  </bookViews>
  <sheets>
    <sheet name="Лист1" sheetId="1" r:id="rId1"/>
  </sheets>
  <definedNames>
    <definedName name="active_page">Лист1!$J$1</definedName>
    <definedName name="allow_energy">Лист1!$J$5</definedName>
    <definedName name="calc_with">Лист1!$J$4</definedName>
    <definedName name="energy">Лист1!$H$4</definedName>
    <definedName name="group">Лист1!$A$5</definedName>
    <definedName name="interval">Лист1!$J$3</definedName>
    <definedName name="is_group">Лист1!$J$6</definedName>
    <definedName name="isOV">Лист1!$A$3</definedName>
    <definedName name="name">Лист1!#REF!</definedName>
    <definedName name="period">Лист1!$H$5</definedName>
    <definedName name="report_name">Лист1!$J$2</definedName>
    <definedName name="start">Лист1!$A$9</definedName>
    <definedName name="summary">Лист1!$J$7</definedName>
  </definedNames>
  <calcPr calcId="144525"/>
</workbook>
</file>

<file path=xl/calcChain.xml><?xml version="1.0" encoding="utf-8"?>
<calcChain xmlns="http://schemas.openxmlformats.org/spreadsheetml/2006/main">
  <c r="G25" i="1" l="1"/>
  <c r="F25" i="1"/>
  <c r="E25" i="1"/>
</calcChain>
</file>

<file path=xl/sharedStrings.xml><?xml version="1.0" encoding="utf-8"?>
<sst xmlns="http://schemas.openxmlformats.org/spreadsheetml/2006/main" count="32" uniqueCount="28">
  <si>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</si>
  <si>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</si>
  <si>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</si>
  <si>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</si>
  <si>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</si>
  <si>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</si>
  <si>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</si>
  <si>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</si>
  <si>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Потребленная электро-энергия,</t>
  </si>
  <si>
    <t>Потребленная электроэнергия по разности показаний,</t>
  </si>
  <si>
    <t>реактивная энергия</t>
  </si>
  <si>
    <t>за 17.12.2014</t>
  </si>
  <si>
    <t>ПС 110 кВ Устье</t>
  </si>
  <si>
    <t xml:space="preserve"> 0,4 Устье ТСН 1 ао</t>
  </si>
  <si>
    <t xml:space="preserve"> 0,4 Устье ТСН 2 ао</t>
  </si>
  <si>
    <t xml:space="preserve"> 10 Устье Т 1 ао</t>
  </si>
  <si>
    <t xml:space="preserve"> 10 Устье Т 1 ап</t>
  </si>
  <si>
    <t xml:space="preserve"> 10 Устье-ВЛ ао</t>
  </si>
  <si>
    <t xml:space="preserve"> 10 Устье-ВЛ ап</t>
  </si>
  <si>
    <t xml:space="preserve"> 10 Устье-КЛ ао</t>
  </si>
  <si>
    <t xml:space="preserve"> 10 Устье-КЛ ап</t>
  </si>
  <si>
    <t xml:space="preserve"> 110 Устье СВВ ао</t>
  </si>
  <si>
    <t xml:space="preserve"> 110 Устье СВВ ап</t>
  </si>
  <si>
    <t xml:space="preserve"> 110 Устье Т 1 ао</t>
  </si>
  <si>
    <t xml:space="preserve"> 110 Устье Т 1 ап</t>
  </si>
  <si>
    <t xml:space="preserve"> 110 Устье Т 2 ао</t>
  </si>
  <si>
    <t xml:space="preserve"> 110 Устье Т 2 ап</t>
  </si>
  <si>
    <t>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</si>
</sst>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7" formatCode="dd/mm"/>
    <numFmt numFmtId="169" formatCode="#,##0.000"/>
  </numFmts>
  <fonts count="9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67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69" fontId="6" fillId="0" borderId="0" xfId="0" applyNumberFormat="1" applyFont="1" applyAlignment="1">
      <alignment horizontal="right" vertical="top" wrapText="1"/>
    </xf>
    <xf numFmtId="169" fontId="8" fillId="0" borderId="0" xfId="0" applyNumberFormat="1" applyFont="1" applyAlignment="1">
      <alignment horizontal="right" vertical="top"/>
    </xf>
    <xf numFmtId="169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67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69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6" fillId="0" borderId="3" xfId="0" applyFont="1" applyBorder="1" applyAlignment="1">
      <alignment vertical="top"/>
    </xf>
    <xf numFmtId="169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1" xfId="0" applyNumberFormat="1" applyFont="1" applyBorder="1"/>
    <xf numFmtId="0" fontId="6" fillId="0" borderId="12" xfId="0" applyFont="1" applyBorder="1" applyAlignment="1">
      <alignment horizontal="left" vertical="top"/>
    </xf>
    <xf numFmtId="169" fontId="6" fillId="0" borderId="13" xfId="0" applyNumberFormat="1" applyFont="1" applyBorder="1" applyAlignment="1">
      <alignment horizontal="right" vertical="top" wrapText="1"/>
    </xf>
    <xf numFmtId="3" fontId="6" fillId="0" borderId="13" xfId="0" applyNumberFormat="1" applyFont="1" applyBorder="1" applyAlignment="1">
      <alignment vertical="top"/>
    </xf>
    <xf numFmtId="4" fontId="6" fillId="0" borderId="13" xfId="0" applyNumberFormat="1" applyFont="1" applyBorder="1" applyAlignment="1">
      <alignment horizontal="right" vertical="top" wrapText="1"/>
    </xf>
    <xf numFmtId="4" fontId="6" fillId="0" borderId="13" xfId="0" applyNumberFormat="1" applyFont="1" applyBorder="1" applyAlignment="1">
      <alignment vertical="top"/>
    </xf>
    <xf numFmtId="4" fontId="6" fillId="0" borderId="14" xfId="0" applyNumberFormat="1" applyFont="1" applyBorder="1"/>
    <xf numFmtId="0" fontId="6" fillId="0" borderId="4" xfId="0" applyFont="1" applyBorder="1" applyAlignment="1">
      <alignment horizontal="left" vertical="top"/>
    </xf>
    <xf numFmtId="169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5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5"/>
  <sheetViews>
    <sheetView tabSelected="1" zoomScaleNormal="100" zoomScaleSheetLayoutView="100" workbookViewId="0">
      <selection activeCell="L19" sqref="L19"/>
    </sheetView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 x14ac:dyDescent="0.25">
      <c r="J1" s="1">
        <v>0</v>
      </c>
    </row>
    <row r="2" spans="1:10" ht="24.75" customHeight="1" x14ac:dyDescent="0.2">
      <c r="A2" s="22" t="s">
        <v>1</v>
      </c>
      <c r="B2" s="22"/>
      <c r="C2" s="22"/>
      <c r="D2" s="22"/>
      <c r="E2" s="22"/>
      <c r="F2" s="22"/>
      <c r="G2" s="22"/>
      <c r="H2" s="22"/>
      <c r="J2" s="11" t="s">
        <v>5</v>
      </c>
    </row>
    <row r="3" spans="1:1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 x14ac:dyDescent="0.2">
      <c r="B4" s="15"/>
      <c r="C4" s="15"/>
      <c r="E4" s="18"/>
      <c r="H4" s="7" t="s">
        <v>10</v>
      </c>
      <c r="J4" s="1">
        <v>-1</v>
      </c>
    </row>
    <row r="5" spans="1:10" ht="18.75" x14ac:dyDescent="0.2">
      <c r="A5" s="3" t="s">
        <v>12</v>
      </c>
      <c r="B5" s="15"/>
      <c r="C5" s="15"/>
      <c r="E5" s="18"/>
      <c r="H5" s="8" t="s">
        <v>11</v>
      </c>
      <c r="J5" s="1">
        <v>0</v>
      </c>
    </row>
    <row r="6" spans="1:10" ht="16.5" thickBot="1" x14ac:dyDescent="0.3">
      <c r="J6" s="1">
        <v>3</v>
      </c>
    </row>
    <row r="7" spans="1:10" s="19" customFormat="1" ht="63" customHeight="1" x14ac:dyDescent="0.25">
      <c r="A7" s="23" t="s">
        <v>0</v>
      </c>
      <c r="B7" s="25" t="s">
        <v>2</v>
      </c>
      <c r="C7" s="25" t="s">
        <v>3</v>
      </c>
      <c r="D7" s="27" t="s">
        <v>6</v>
      </c>
      <c r="E7" s="20" t="s">
        <v>9</v>
      </c>
      <c r="F7" s="20" t="s">
        <v>8</v>
      </c>
      <c r="G7" s="20" t="s">
        <v>7</v>
      </c>
      <c r="H7" s="29" t="s">
        <v>4</v>
      </c>
      <c r="J7" s="19">
        <v>1</v>
      </c>
    </row>
    <row r="8" spans="1:10" s="19" customFormat="1" ht="16.5" customHeight="1" thickBot="1" x14ac:dyDescent="0.3">
      <c r="A8" s="24"/>
      <c r="B8" s="26"/>
      <c r="C8" s="26"/>
      <c r="D8" s="28"/>
      <c r="E8" s="21" t="s">
        <v>27</v>
      </c>
      <c r="F8" s="21" t="s">
        <v>27</v>
      </c>
      <c r="G8" s="21" t="s">
        <v>27</v>
      </c>
      <c r="H8" s="30"/>
    </row>
    <row r="9" spans="1:10" x14ac:dyDescent="0.25">
      <c r="A9" s="31" t="s">
        <v>13</v>
      </c>
      <c r="B9" s="32">
        <v>0.56359999999999999</v>
      </c>
      <c r="C9" s="32">
        <v>0.58120000000000005</v>
      </c>
      <c r="D9" s="33">
        <v>30</v>
      </c>
      <c r="E9" s="34">
        <v>0.52800000000000002</v>
      </c>
      <c r="F9" s="35">
        <v>0.52800000000000002</v>
      </c>
      <c r="G9" s="35">
        <v>0</v>
      </c>
      <c r="H9" s="36">
        <v>0</v>
      </c>
    </row>
    <row r="10" spans="1:10" x14ac:dyDescent="0.25">
      <c r="A10" s="37" t="s">
        <v>13</v>
      </c>
      <c r="B10" s="38"/>
      <c r="C10" s="38"/>
      <c r="D10" s="39">
        <v>30</v>
      </c>
      <c r="E10" s="40"/>
      <c r="F10" s="41"/>
      <c r="G10" s="41"/>
      <c r="H10" s="42"/>
    </row>
    <row r="11" spans="1:10" x14ac:dyDescent="0.25">
      <c r="A11" s="37" t="s">
        <v>14</v>
      </c>
      <c r="B11" s="38">
        <v>0.7752</v>
      </c>
      <c r="C11" s="38">
        <v>0.7752</v>
      </c>
      <c r="D11" s="39">
        <v>30</v>
      </c>
      <c r="E11" s="40">
        <v>0</v>
      </c>
      <c r="F11" s="41">
        <v>0</v>
      </c>
      <c r="G11" s="41">
        <v>0</v>
      </c>
      <c r="H11" s="42"/>
    </row>
    <row r="12" spans="1:10" x14ac:dyDescent="0.25">
      <c r="A12" s="37" t="s">
        <v>14</v>
      </c>
      <c r="B12" s="38"/>
      <c r="C12" s="38"/>
      <c r="D12" s="39">
        <v>30</v>
      </c>
      <c r="E12" s="40"/>
      <c r="F12" s="41"/>
      <c r="G12" s="41"/>
      <c r="H12" s="42"/>
    </row>
    <row r="13" spans="1:10" x14ac:dyDescent="0.25">
      <c r="A13" s="37" t="s">
        <v>15</v>
      </c>
      <c r="B13" s="38">
        <v>1.4447000000000001</v>
      </c>
      <c r="C13" s="38">
        <v>1.4447000000000001</v>
      </c>
      <c r="D13" s="39">
        <v>4000</v>
      </c>
      <c r="E13" s="40">
        <v>0</v>
      </c>
      <c r="F13" s="41">
        <v>0</v>
      </c>
      <c r="G13" s="41">
        <v>0</v>
      </c>
      <c r="H13" s="42"/>
    </row>
    <row r="14" spans="1:10" x14ac:dyDescent="0.25">
      <c r="A14" s="37" t="s">
        <v>16</v>
      </c>
      <c r="B14" s="38">
        <v>399.79820000000001</v>
      </c>
      <c r="C14" s="38">
        <v>400.32619999999997</v>
      </c>
      <c r="D14" s="39">
        <v>4000</v>
      </c>
      <c r="E14" s="40">
        <v>2112</v>
      </c>
      <c r="F14" s="41">
        <v>2112</v>
      </c>
      <c r="G14" s="41">
        <v>0</v>
      </c>
      <c r="H14" s="42">
        <v>0</v>
      </c>
    </row>
    <row r="15" spans="1:10" x14ac:dyDescent="0.25">
      <c r="A15" s="37" t="s">
        <v>17</v>
      </c>
      <c r="B15" s="38">
        <v>0</v>
      </c>
      <c r="C15" s="38">
        <v>0</v>
      </c>
      <c r="D15" s="39">
        <v>4000</v>
      </c>
      <c r="E15" s="40">
        <v>0</v>
      </c>
      <c r="F15" s="41"/>
      <c r="G15" s="41"/>
      <c r="H15" s="42"/>
    </row>
    <row r="16" spans="1:10" x14ac:dyDescent="0.25">
      <c r="A16" s="37" t="s">
        <v>18</v>
      </c>
      <c r="B16" s="38">
        <v>0</v>
      </c>
      <c r="C16" s="38">
        <v>0</v>
      </c>
      <c r="D16" s="39">
        <v>4000</v>
      </c>
      <c r="E16" s="40">
        <v>0</v>
      </c>
      <c r="F16" s="41"/>
      <c r="G16" s="41"/>
      <c r="H16" s="42"/>
    </row>
    <row r="17" spans="1:8" x14ac:dyDescent="0.25">
      <c r="A17" s="37" t="s">
        <v>19</v>
      </c>
      <c r="B17" s="38">
        <v>422.16430000000003</v>
      </c>
      <c r="C17" s="38">
        <v>422.69260000000003</v>
      </c>
      <c r="D17" s="39">
        <v>4000</v>
      </c>
      <c r="E17" s="40">
        <v>2113.1999999999998</v>
      </c>
      <c r="F17" s="41">
        <v>2113.1999999999998</v>
      </c>
      <c r="G17" s="41">
        <v>0</v>
      </c>
      <c r="H17" s="42">
        <v>0</v>
      </c>
    </row>
    <row r="18" spans="1:8" x14ac:dyDescent="0.25">
      <c r="A18" s="37" t="s">
        <v>20</v>
      </c>
      <c r="B18" s="38">
        <v>0.33150000000000002</v>
      </c>
      <c r="C18" s="38">
        <v>0.33150000000000002</v>
      </c>
      <c r="D18" s="39">
        <v>4000</v>
      </c>
      <c r="E18" s="40">
        <v>0</v>
      </c>
      <c r="F18" s="41">
        <v>0</v>
      </c>
      <c r="G18" s="41">
        <v>0</v>
      </c>
      <c r="H18" s="42"/>
    </row>
    <row r="19" spans="1:8" x14ac:dyDescent="0.25">
      <c r="A19" s="37" t="s">
        <v>21</v>
      </c>
      <c r="B19" s="38">
        <v>7.9899999999999999E-2</v>
      </c>
      <c r="C19" s="38">
        <v>7.9899999999999999E-2</v>
      </c>
      <c r="D19" s="39">
        <v>66000</v>
      </c>
      <c r="E19" s="40">
        <v>0</v>
      </c>
      <c r="F19" s="41">
        <v>0</v>
      </c>
      <c r="G19" s="41">
        <v>0</v>
      </c>
      <c r="H19" s="42"/>
    </row>
    <row r="20" spans="1:8" x14ac:dyDescent="0.25">
      <c r="A20" s="37" t="s">
        <v>22</v>
      </c>
      <c r="B20" s="38">
        <v>0.1113</v>
      </c>
      <c r="C20" s="38">
        <v>0.1113</v>
      </c>
      <c r="D20" s="39">
        <v>66000</v>
      </c>
      <c r="E20" s="40">
        <v>0</v>
      </c>
      <c r="F20" s="41">
        <v>0</v>
      </c>
      <c r="G20" s="41">
        <v>0</v>
      </c>
      <c r="H20" s="42"/>
    </row>
    <row r="21" spans="1:8" x14ac:dyDescent="0.25">
      <c r="A21" s="37" t="s">
        <v>23</v>
      </c>
      <c r="B21" s="38">
        <v>0.37630000000000002</v>
      </c>
      <c r="C21" s="38">
        <v>0.37630000000000002</v>
      </c>
      <c r="D21" s="39">
        <v>66000</v>
      </c>
      <c r="E21" s="40">
        <v>0</v>
      </c>
      <c r="F21" s="41">
        <v>0</v>
      </c>
      <c r="G21" s="41">
        <v>0</v>
      </c>
      <c r="H21" s="42"/>
    </row>
    <row r="22" spans="1:8" x14ac:dyDescent="0.25">
      <c r="A22" s="37" t="s">
        <v>24</v>
      </c>
      <c r="B22" s="38">
        <v>14.4756</v>
      </c>
      <c r="C22" s="38">
        <v>14.506</v>
      </c>
      <c r="D22" s="39">
        <v>66000</v>
      </c>
      <c r="E22" s="40">
        <v>2006.4</v>
      </c>
      <c r="F22" s="41">
        <v>2006.4</v>
      </c>
      <c r="G22" s="41">
        <v>0</v>
      </c>
      <c r="H22" s="42">
        <v>0</v>
      </c>
    </row>
    <row r="23" spans="1:8" x14ac:dyDescent="0.25">
      <c r="A23" s="37" t="s">
        <v>25</v>
      </c>
      <c r="B23" s="38">
        <v>0.26469999999999999</v>
      </c>
      <c r="C23" s="38">
        <v>0.26469999999999999</v>
      </c>
      <c r="D23" s="39">
        <v>66000</v>
      </c>
      <c r="E23" s="40">
        <v>0</v>
      </c>
      <c r="F23" s="41">
        <v>0</v>
      </c>
      <c r="G23" s="41">
        <v>0</v>
      </c>
      <c r="H23" s="42"/>
    </row>
    <row r="24" spans="1:8" ht="16.5" thickBot="1" x14ac:dyDescent="0.3">
      <c r="A24" s="43" t="s">
        <v>26</v>
      </c>
      <c r="B24" s="44">
        <v>9.0300000000000005E-2</v>
      </c>
      <c r="C24" s="44">
        <v>9.0300000000000005E-2</v>
      </c>
      <c r="D24" s="45">
        <v>66000</v>
      </c>
      <c r="E24" s="46">
        <v>0</v>
      </c>
      <c r="F24" s="47">
        <v>0</v>
      </c>
      <c r="G24" s="47">
        <v>0</v>
      </c>
      <c r="H24" s="48"/>
    </row>
    <row r="25" spans="1:8" x14ac:dyDescent="0.25">
      <c r="E25" s="49">
        <f>SUM(E9:E24)</f>
        <v>6232.1279999999988</v>
      </c>
      <c r="F25" s="50">
        <f>SUM(F9:F24)</f>
        <v>6232.1279999999988</v>
      </c>
      <c r="G25" s="50">
        <f>SUM(G9:G24)</f>
        <v>0</v>
      </c>
    </row>
  </sheetData>
  <mergeCells count="6">
    <mergeCell ref="A2:H2"/>
    <mergeCell ref="A7:A8"/>
    <mergeCell ref="B7:B8"/>
    <mergeCell ref="C7:C8"/>
    <mergeCell ref="D7:D8"/>
    <mergeCell ref="H7:H8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Лист1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kes</dc:creator>
  <cp:lastModifiedBy>kes</cp:lastModifiedBy>
  <cp:lastPrinted>2006-01-30T06:37:31Z</cp:lastPrinted>
  <dcterms:created xsi:type="dcterms:W3CDTF">2006-01-12T11:13:46Z</dcterms:created>
  <dcterms:modified xsi:type="dcterms:W3CDTF">2014-12-18T08:51:13Z</dcterms:modified>
</cp:coreProperties>
</file>